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0" windowWidth="29040" windowHeight="15720"/>
  </bookViews>
  <sheets>
    <sheet name="Лист1" sheetId="1" r:id="rId1"/>
  </sheets>
  <definedNames>
    <definedName name="_xlnm.Print_Area" localSheetId="0">Лист1!$A$1:$I$62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36" i="1"/>
  <c r="G26" i="1" l="1"/>
  <c r="H26" i="1"/>
  <c r="G25" i="1"/>
  <c r="H25" i="1"/>
  <c r="G27" i="1"/>
  <c r="H27" i="1"/>
  <c r="H28" i="1" l="1"/>
  <c r="H39" i="1"/>
  <c r="G24" i="1" l="1"/>
  <c r="H24" i="1"/>
  <c r="G23" i="1"/>
  <c r="H23" i="1"/>
  <c r="H48" i="1"/>
  <c r="H49" i="1"/>
  <c r="G46" i="1" l="1"/>
  <c r="H42" i="1" l="1"/>
  <c r="H41" i="1"/>
  <c r="H32" i="1"/>
  <c r="H33" i="1"/>
  <c r="H34" i="1"/>
  <c r="H35" i="1"/>
  <c r="H20" i="1"/>
  <c r="H22" i="1"/>
  <c r="H21" i="1"/>
  <c r="G20" i="1"/>
  <c r="G21" i="1"/>
  <c r="G22" i="1"/>
  <c r="G29" i="1"/>
  <c r="G30" i="1"/>
  <c r="G31" i="1"/>
  <c r="G32" i="1"/>
  <c r="G33" i="1"/>
  <c r="G34" i="1"/>
  <c r="G35" i="1"/>
  <c r="G39" i="1"/>
  <c r="G41" i="1"/>
  <c r="G42" i="1"/>
  <c r="G43" i="1"/>
  <c r="G45" i="1"/>
  <c r="G47" i="1"/>
  <c r="G48" i="1"/>
  <c r="G49" i="1"/>
  <c r="G50" i="1"/>
  <c r="G51" i="1"/>
  <c r="G52" i="1"/>
  <c r="G53" i="1"/>
  <c r="G54" i="1"/>
  <c r="G55" i="1"/>
  <c r="G56" i="1"/>
  <c r="G19" i="1"/>
  <c r="H30" i="1" l="1"/>
  <c r="H19" i="1"/>
  <c r="H50" i="1" l="1"/>
  <c r="H51" i="1"/>
  <c r="H43" i="1" l="1"/>
  <c r="H53" i="1"/>
  <c r="H54" i="1"/>
  <c r="H52" i="1"/>
  <c r="H47" i="1"/>
  <c r="H46" i="1"/>
  <c r="H31" i="1"/>
  <c r="H29" i="1"/>
</calcChain>
</file>

<file path=xl/sharedStrings.xml><?xml version="1.0" encoding="utf-8"?>
<sst xmlns="http://schemas.openxmlformats.org/spreadsheetml/2006/main" count="166" uniqueCount="98">
  <si>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</si>
  <si>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</si>
  <si>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</si>
  <si>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</si>
  <si>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</si>
  <si>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</si>
  <si>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</si>
  <si>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</si>
  <si>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</si>
  <si>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</si>
  <si>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</si>
  <si>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</si>
  <si>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</si>
  <si>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</si>
  <si>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</si>
  <si>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</si>
  <si>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</si>
  <si>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</si>
  <si>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</si>
  <si>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</si>
  <si>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</si>
  <si>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</si>
  <si>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</si>
  <si>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</si>
  <si>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</si>
  <si>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</si>
  <si>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</si>
  <si>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</si>
  <si>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</si>
  <si>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Количество памятных знаков в честь 75-и летия освобождения Кубани и г.Кропоткин</t>
  </si>
  <si>
    <t>ед</t>
  </si>
  <si>
    <t>ед.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</si>
  <si>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</si>
  <si>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</si>
  <si>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</si>
  <si>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</si>
  <si>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>чел.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</si>
  <si>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</si>
  <si>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</si>
  <si>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</si>
  <si>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</si>
  <si>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</si>
  <si>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</si>
  <si>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</si>
  <si>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</si>
  <si>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</si>
  <si>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</si>
  <si>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</si>
  <si>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</si>
  <si>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</si>
  <si>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</si>
  <si>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</si>
  <si>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</si>
  <si>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 детей, оставшихся без попечения родителей,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</si>
  <si>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</si>
  <si>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</si>
  <si>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</si>
  <si>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</si>
  <si>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</si>
  <si>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</si>
  <si>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</si>
  <si>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</si>
  <si>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</si>
  <si>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</si>
  <si>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</si>
  <si>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 xml:space="preserve">Число малоимущих граждан, состоящих на учете в
администрации муниципального образования Кавказский
район в качестве нуждающихся в жилых помещениях,  
предоставляемых по договорам 
социального найма
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</si>
  <si>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</si>
  <si>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В.В.Елисеева____</t>
  </si>
  <si>
    <t>Исполнитель, тел.Графова Н.А., 64942</t>
  </si>
  <si>
    <t>не запланировано в текущем году</t>
  </si>
  <si>
    <t>х</t>
  </si>
  <si>
    <t>100</t>
  </si>
  <si>
    <t>Число детей-сирот, детей, оставшихся без попечения родителей, и лиц из их числа, получивших единовременное пособие на ремонт жилых помещений, принадлежащих им  на праве собственности,  при  их возвращении в жилые помещения</t>
  </si>
  <si>
    <t>Программа "Социальная поддержка граждан</t>
  </si>
  <si>
    <t>Целевой показатель: 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</si>
  <si>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Целевой показатель: количество приобретенных (построенных) жилых помещений для отдельных категорий граждан</t>
  </si>
  <si>
    <t>шт.</t>
  </si>
  <si>
    <t>Целевой показатель: 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</si>
  <si>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Целевой показатель: численность граждан пожилого возраста, охваченных различными видами государственной социальной помощи и поддержки</t>
  </si>
  <si>
    <t>Численность членов ветеранских организаций, получивших материальную поддержку</t>
  </si>
  <si>
    <r>
      <t>Причины недостижения фактического значения показателя в отчетном периоде</t>
    </r>
    <r>
      <rPr>
        <sz val="14"/>
        <rFont val="Calibri"/>
        <family val="2"/>
        <charset val="204"/>
      </rPr>
      <t>¹</t>
    </r>
  </si>
  <si>
    <r>
      <t xml:space="preserve">1 </t>
    </r>
    <r>
      <rPr>
        <sz val="14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</si>
  <si>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выполнено</t>
  </si>
  <si>
    <t>Целевой показатель: 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</si>
  <si>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Целевой показатель: количество приобретенных и установленных автономных дымовых пожарных извещателей</t>
  </si>
  <si>
    <t>Целевой показатель: количество приобретенных новогодних подарков для несовершеннолетних детей граждан Российской Федерации, участвующих в специальной военной операции</t>
  </si>
  <si>
    <t>уменьшение показателя является положительным результатом</t>
  </si>
  <si>
    <t>недостижение  значения показателя связано с движением детей-сирот и детей, оставшихся без попечения родителей, воспитывающихся в замещающих семьях (достижение совершеннолетия, перемена места жительства, изменение формы устройства)</t>
  </si>
  <si>
    <t>не предусмотрено</t>
  </si>
  <si>
    <t>процент</t>
  </si>
  <si>
    <t>Целевой показатель: 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</si>
  <si>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Целевой показатель: 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</si>
  <si>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среднегодовой показатель,уменьшение показателя является положительным результатом</t>
  </si>
  <si>
    <t xml:space="preserve">контракт № 3231301998024020 по приобретению и установке АДПИ заключен с поставщиком 11.12.2024 года, срок исполнения контракта - 21.02.2026 г., оставшиеся АДПИ будут приобретены и установлены в 1 квартале 2025 г. </t>
  </si>
  <si>
    <t>контракт № 3231301998024020 по приобретению и установке АДПИ заключен с поставщиком 11.12.2024 года, срок исполнения контракта - 21.02.2026 г., оставшиеся АДПИ будут приобретены и установлены в 1 квартале 2025 г.</t>
  </si>
  <si>
    <t>увеличение показателя не является положительным результатом</t>
  </si>
  <si>
    <t>за  2024 год</t>
  </si>
  <si>
    <t>Не достижение значения целевого показателя, из-за несоответствия заявителей требованиям установленным  Порядком предоставления дополнительной меры социальной поддержки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</si>
</sst>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justify" wrapText="1"/>
    </xf>
    <xf numFmtId="0" fontId="1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/>
    <xf numFmtId="0" fontId="1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view="pageBreakPreview" topLeftCell="A8" zoomScale="60" zoomScaleNormal="65" workbookViewId="0">
      <selection activeCell="A8" sqref="A1:XFD1048576"/>
    </sheetView>
  </sheetViews>
  <sheetFormatPr defaultRowHeight="15.75" x14ac:dyDescent="0.25"/>
  <cols>
    <col min="1" max="1" width="31.85546875" style="3" customWidth="1"/>
    <col min="2" max="2" width="52" style="3" customWidth="1"/>
    <col min="3" max="3" width="5.42578125" style="3" customWidth="1"/>
    <col min="4" max="4" width="8.85546875" style="3" customWidth="1"/>
    <col min="5" max="5" width="9" style="3" customWidth="1"/>
    <col min="6" max="6" width="7.28515625" style="3" customWidth="1"/>
    <col min="7" max="7" width="8.42578125" style="3" customWidth="1"/>
    <col min="8" max="8" width="8" style="3" customWidth="1"/>
    <col min="9" max="9" width="24.7109375" style="3" customWidth="1"/>
    <col min="10" max="16384" width="9.140625" style="3"/>
  </cols>
  <sheetData>
    <row r="1" spans="1:9" hidden="1" x14ac:dyDescent="0.25">
      <c r="G1" s="31" t="s">
        <v>0</v>
      </c>
      <c r="H1" s="31"/>
      <c r="I1" s="31"/>
    </row>
    <row r="2" spans="1:9" hidden="1" x14ac:dyDescent="0.25">
      <c r="G2" s="31" t="s">
        <v>1</v>
      </c>
      <c r="H2" s="31"/>
      <c r="I2" s="31"/>
    </row>
    <row r="3" spans="1:9" hidden="1" x14ac:dyDescent="0.25">
      <c r="G3" s="31" t="s">
        <v>14</v>
      </c>
      <c r="H3" s="31"/>
      <c r="I3" s="31"/>
    </row>
    <row r="4" spans="1:9" hidden="1" x14ac:dyDescent="0.25">
      <c r="G4" s="25" t="s">
        <v>2</v>
      </c>
      <c r="H4" s="25"/>
      <c r="I4" s="25"/>
    </row>
    <row r="5" spans="1:9" hidden="1" x14ac:dyDescent="0.25">
      <c r="G5" s="25" t="s">
        <v>3</v>
      </c>
      <c r="H5" s="25"/>
      <c r="I5" s="25"/>
    </row>
    <row r="6" spans="1:9" hidden="1" x14ac:dyDescent="0.25">
      <c r="G6" s="25" t="s">
        <v>4</v>
      </c>
      <c r="H6" s="25"/>
      <c r="I6" s="25"/>
    </row>
    <row r="7" spans="1:9" hidden="1" x14ac:dyDescent="0.25">
      <c r="G7" s="25" t="s">
        <v>5</v>
      </c>
      <c r="H7" s="25"/>
      <c r="I7" s="25"/>
    </row>
    <row r="8" spans="1:9" x14ac:dyDescent="0.25">
      <c r="A8" s="26" t="s">
        <v>6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26" t="s">
        <v>24</v>
      </c>
      <c r="B9" s="26"/>
      <c r="C9" s="26"/>
      <c r="D9" s="26"/>
      <c r="E9" s="26"/>
      <c r="F9" s="26"/>
      <c r="G9" s="26"/>
      <c r="H9" s="26"/>
      <c r="I9" s="26"/>
    </row>
    <row r="10" spans="1:9" ht="18.75" x14ac:dyDescent="0.25">
      <c r="A10" s="27" t="s">
        <v>35</v>
      </c>
      <c r="B10" s="27"/>
      <c r="C10" s="27"/>
      <c r="D10" s="27"/>
      <c r="E10" s="27"/>
      <c r="F10" s="27"/>
      <c r="G10" s="27"/>
      <c r="H10" s="27"/>
      <c r="I10" s="27"/>
    </row>
    <row r="11" spans="1:9" ht="18.75" x14ac:dyDescent="0.25">
      <c r="A11" s="27" t="s">
        <v>7</v>
      </c>
      <c r="B11" s="27"/>
      <c r="C11" s="27"/>
      <c r="D11" s="27"/>
      <c r="E11" s="27"/>
      <c r="F11" s="27"/>
      <c r="G11" s="27"/>
      <c r="H11" s="27"/>
      <c r="I11" s="27"/>
    </row>
    <row r="12" spans="1:9" ht="18.75" x14ac:dyDescent="0.25">
      <c r="A12" s="27" t="s">
        <v>96</v>
      </c>
      <c r="B12" s="27"/>
      <c r="C12" s="27"/>
      <c r="D12" s="27"/>
      <c r="E12" s="27"/>
      <c r="F12" s="27"/>
      <c r="G12" s="27"/>
      <c r="H12" s="27"/>
      <c r="I12" s="27"/>
    </row>
    <row r="13" spans="1:9" ht="18.75" x14ac:dyDescent="0.25">
      <c r="A13" s="27" t="s">
        <v>8</v>
      </c>
      <c r="B13" s="27"/>
      <c r="C13" s="27"/>
      <c r="D13" s="27"/>
      <c r="E13" s="27"/>
      <c r="F13" s="27"/>
      <c r="G13" s="27"/>
      <c r="H13" s="27"/>
      <c r="I13" s="27"/>
    </row>
    <row r="14" spans="1:9" ht="18.75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ht="39.75" customHeight="1" x14ac:dyDescent="0.25">
      <c r="A15" s="33" t="s">
        <v>9</v>
      </c>
      <c r="B15" s="33" t="s">
        <v>10</v>
      </c>
      <c r="C15" s="33" t="s">
        <v>11</v>
      </c>
      <c r="D15" s="33" t="s">
        <v>19</v>
      </c>
      <c r="E15" s="33"/>
      <c r="F15" s="33"/>
      <c r="G15" s="33" t="s">
        <v>13</v>
      </c>
      <c r="H15" s="33" t="s">
        <v>12</v>
      </c>
      <c r="I15" s="33" t="s">
        <v>80</v>
      </c>
    </row>
    <row r="16" spans="1:9" ht="168.75" x14ac:dyDescent="0.25">
      <c r="A16" s="33"/>
      <c r="B16" s="33"/>
      <c r="C16" s="33"/>
      <c r="D16" s="23" t="s">
        <v>17</v>
      </c>
      <c r="E16" s="33" t="s">
        <v>18</v>
      </c>
      <c r="F16" s="33"/>
      <c r="G16" s="33"/>
      <c r="H16" s="33"/>
      <c r="I16" s="33"/>
    </row>
    <row r="17" spans="1:9" ht="18.75" x14ac:dyDescent="0.25">
      <c r="A17" s="33"/>
      <c r="B17" s="33"/>
      <c r="C17" s="33"/>
      <c r="D17" s="23" t="s">
        <v>15</v>
      </c>
      <c r="E17" s="23" t="s">
        <v>16</v>
      </c>
      <c r="F17" s="23" t="s">
        <v>15</v>
      </c>
      <c r="G17" s="33"/>
      <c r="H17" s="33"/>
      <c r="I17" s="33"/>
    </row>
    <row r="18" spans="1:9" ht="18.75" x14ac:dyDescent="0.25">
      <c r="A18" s="23">
        <v>1</v>
      </c>
      <c r="B18" s="23">
        <v>2</v>
      </c>
      <c r="C18" s="23">
        <v>3</v>
      </c>
      <c r="D18" s="23">
        <v>4</v>
      </c>
      <c r="E18" s="23">
        <v>5</v>
      </c>
      <c r="F18" s="23">
        <v>6</v>
      </c>
      <c r="G18" s="23" t="s">
        <v>25</v>
      </c>
      <c r="H18" s="23">
        <v>8</v>
      </c>
      <c r="I18" s="23">
        <v>9</v>
      </c>
    </row>
    <row r="19" spans="1:9" ht="274.5" customHeight="1" x14ac:dyDescent="0.25">
      <c r="A19" s="28" t="s">
        <v>73</v>
      </c>
      <c r="B19" s="23" t="s">
        <v>74</v>
      </c>
      <c r="C19" s="23" t="s">
        <v>36</v>
      </c>
      <c r="D19" s="23">
        <v>783</v>
      </c>
      <c r="E19" s="23">
        <v>836</v>
      </c>
      <c r="F19" s="23">
        <v>801</v>
      </c>
      <c r="G19" s="23">
        <f>F19-E19</f>
        <v>-35</v>
      </c>
      <c r="H19" s="5">
        <f t="shared" ref="H19:H29" si="0">F19/E19*100</f>
        <v>95.813397129186612</v>
      </c>
      <c r="I19" s="23" t="s">
        <v>87</v>
      </c>
    </row>
    <row r="20" spans="1:9" ht="102" customHeight="1" x14ac:dyDescent="0.25">
      <c r="A20" s="29"/>
      <c r="B20" s="23" t="s">
        <v>75</v>
      </c>
      <c r="C20" s="23" t="s">
        <v>76</v>
      </c>
      <c r="D20" s="23">
        <v>37</v>
      </c>
      <c r="E20" s="23">
        <v>41</v>
      </c>
      <c r="F20" s="23">
        <v>41</v>
      </c>
      <c r="G20" s="23">
        <f t="shared" ref="G20:G56" si="1">F20-E20</f>
        <v>0</v>
      </c>
      <c r="H20" s="5">
        <f t="shared" si="0"/>
        <v>100</v>
      </c>
      <c r="I20" s="23" t="s">
        <v>82</v>
      </c>
    </row>
    <row r="21" spans="1:9" ht="206.25" x14ac:dyDescent="0.25">
      <c r="A21" s="29"/>
      <c r="B21" s="23" t="s">
        <v>77</v>
      </c>
      <c r="C21" s="23" t="s">
        <v>32</v>
      </c>
      <c r="D21" s="23">
        <v>71.2</v>
      </c>
      <c r="E21" s="23">
        <v>71.2</v>
      </c>
      <c r="F21" s="23">
        <v>71.2</v>
      </c>
      <c r="G21" s="23">
        <f t="shared" si="1"/>
        <v>0</v>
      </c>
      <c r="H21" s="5">
        <f t="shared" si="0"/>
        <v>100</v>
      </c>
      <c r="I21" s="23" t="s">
        <v>82</v>
      </c>
    </row>
    <row r="22" spans="1:9" ht="75" x14ac:dyDescent="0.25">
      <c r="A22" s="29"/>
      <c r="B22" s="23" t="s">
        <v>78</v>
      </c>
      <c r="C22" s="23" t="s">
        <v>27</v>
      </c>
      <c r="D22" s="23">
        <v>117</v>
      </c>
      <c r="E22" s="23">
        <v>120</v>
      </c>
      <c r="F22" s="23">
        <v>122</v>
      </c>
      <c r="G22" s="23">
        <f t="shared" si="1"/>
        <v>2</v>
      </c>
      <c r="H22" s="5">
        <f t="shared" si="0"/>
        <v>101.66666666666666</v>
      </c>
      <c r="I22" s="23" t="s">
        <v>82</v>
      </c>
    </row>
    <row r="23" spans="1:9" ht="262.5" x14ac:dyDescent="0.25">
      <c r="A23" s="29"/>
      <c r="B23" s="23" t="s">
        <v>83</v>
      </c>
      <c r="C23" s="23" t="s">
        <v>31</v>
      </c>
      <c r="D23" s="23">
        <v>0</v>
      </c>
      <c r="E23" s="23">
        <v>1319</v>
      </c>
      <c r="F23" s="23">
        <v>504</v>
      </c>
      <c r="G23" s="23">
        <f t="shared" si="1"/>
        <v>-815</v>
      </c>
      <c r="H23" s="5">
        <f t="shared" si="0"/>
        <v>38.210765731614856</v>
      </c>
      <c r="I23" s="23" t="s">
        <v>93</v>
      </c>
    </row>
    <row r="24" spans="1:9" ht="262.5" x14ac:dyDescent="0.25">
      <c r="A24" s="29"/>
      <c r="B24" s="23" t="s">
        <v>84</v>
      </c>
      <c r="C24" s="23" t="s">
        <v>76</v>
      </c>
      <c r="D24" s="23">
        <v>0</v>
      </c>
      <c r="E24" s="23">
        <v>4347</v>
      </c>
      <c r="F24" s="23">
        <v>2717</v>
      </c>
      <c r="G24" s="23">
        <f t="shared" si="1"/>
        <v>-1630</v>
      </c>
      <c r="H24" s="5">
        <f t="shared" si="0"/>
        <v>62.502875546353806</v>
      </c>
      <c r="I24" s="23" t="s">
        <v>94</v>
      </c>
    </row>
    <row r="25" spans="1:9" ht="93.75" hidden="1" customHeight="1" x14ac:dyDescent="0.25">
      <c r="A25" s="29"/>
      <c r="B25" s="23" t="s">
        <v>85</v>
      </c>
      <c r="C25" s="23" t="s">
        <v>76</v>
      </c>
      <c r="D25" s="23">
        <v>0</v>
      </c>
      <c r="E25" s="23">
        <v>0</v>
      </c>
      <c r="F25" s="23">
        <v>0</v>
      </c>
      <c r="G25" s="23">
        <f t="shared" ref="G25:G27" si="2">F25-E25</f>
        <v>0</v>
      </c>
      <c r="H25" s="5" t="e">
        <f t="shared" ref="H25:H27" si="3">F25/E25*100</f>
        <v>#DIV/0!</v>
      </c>
      <c r="I25" s="23" t="s">
        <v>88</v>
      </c>
    </row>
    <row r="26" spans="1:9" ht="231" customHeight="1" x14ac:dyDescent="0.25">
      <c r="A26" s="29"/>
      <c r="B26" s="2" t="s">
        <v>91</v>
      </c>
      <c r="C26" s="2" t="s">
        <v>76</v>
      </c>
      <c r="D26" s="23">
        <v>470</v>
      </c>
      <c r="E26" s="23">
        <v>370</v>
      </c>
      <c r="F26" s="23">
        <v>400</v>
      </c>
      <c r="G26" s="23">
        <f t="shared" si="2"/>
        <v>30</v>
      </c>
      <c r="H26" s="5">
        <f t="shared" si="3"/>
        <v>108.10810810810811</v>
      </c>
      <c r="I26" s="23" t="s">
        <v>82</v>
      </c>
    </row>
    <row r="27" spans="1:9" ht="225" x14ac:dyDescent="0.25">
      <c r="A27" s="30"/>
      <c r="B27" s="1" t="s">
        <v>90</v>
      </c>
      <c r="C27" s="2" t="s">
        <v>89</v>
      </c>
      <c r="D27" s="23" t="s">
        <v>70</v>
      </c>
      <c r="E27" s="23">
        <v>100</v>
      </c>
      <c r="F27" s="23">
        <v>97.5</v>
      </c>
      <c r="G27" s="23">
        <f t="shared" si="2"/>
        <v>-2.5</v>
      </c>
      <c r="H27" s="5">
        <f t="shared" si="3"/>
        <v>97.5</v>
      </c>
      <c r="I27" s="23" t="s">
        <v>97</v>
      </c>
    </row>
    <row r="28" spans="1:9" ht="141" customHeight="1" x14ac:dyDescent="0.25">
      <c r="A28" s="24" t="s">
        <v>26</v>
      </c>
      <c r="B28" s="23" t="s">
        <v>37</v>
      </c>
      <c r="C28" s="23" t="s">
        <v>27</v>
      </c>
      <c r="D28" s="23">
        <v>425</v>
      </c>
      <c r="E28" s="23">
        <v>463</v>
      </c>
      <c r="F28" s="23">
        <v>466</v>
      </c>
      <c r="G28" s="23">
        <v>3</v>
      </c>
      <c r="H28" s="5">
        <f t="shared" si="0"/>
        <v>100.64794816414687</v>
      </c>
      <c r="I28" s="23" t="s">
        <v>82</v>
      </c>
    </row>
    <row r="29" spans="1:9" ht="84" customHeight="1" x14ac:dyDescent="0.25">
      <c r="A29" s="24"/>
      <c r="B29" s="23" t="s">
        <v>38</v>
      </c>
      <c r="C29" s="23" t="s">
        <v>28</v>
      </c>
      <c r="D29" s="23">
        <v>36</v>
      </c>
      <c r="E29" s="23">
        <v>40</v>
      </c>
      <c r="F29" s="23">
        <v>40</v>
      </c>
      <c r="G29" s="23">
        <f t="shared" si="1"/>
        <v>0</v>
      </c>
      <c r="H29" s="5">
        <f t="shared" si="0"/>
        <v>100</v>
      </c>
      <c r="I29" s="23" t="s">
        <v>82</v>
      </c>
    </row>
    <row r="30" spans="1:9" ht="256.5" customHeight="1" x14ac:dyDescent="0.25">
      <c r="A30" s="24"/>
      <c r="B30" s="23" t="s">
        <v>39</v>
      </c>
      <c r="C30" s="23" t="s">
        <v>27</v>
      </c>
      <c r="D30" s="23">
        <v>171</v>
      </c>
      <c r="E30" s="23">
        <v>210</v>
      </c>
      <c r="F30" s="23">
        <v>160</v>
      </c>
      <c r="G30" s="23">
        <f t="shared" si="1"/>
        <v>-50</v>
      </c>
      <c r="H30" s="5">
        <f>E30/F30*100</f>
        <v>131.25</v>
      </c>
      <c r="I30" s="23" t="s">
        <v>86</v>
      </c>
    </row>
    <row r="31" spans="1:9" ht="178.5" customHeight="1" x14ac:dyDescent="0.25">
      <c r="A31" s="24" t="s">
        <v>60</v>
      </c>
      <c r="B31" s="23" t="s">
        <v>40</v>
      </c>
      <c r="C31" s="23" t="s">
        <v>30</v>
      </c>
      <c r="D31" s="23">
        <v>35</v>
      </c>
      <c r="E31" s="23">
        <v>35</v>
      </c>
      <c r="F31" s="23">
        <v>35</v>
      </c>
      <c r="G31" s="23">
        <f t="shared" si="1"/>
        <v>0</v>
      </c>
      <c r="H31" s="5">
        <f>F31/E31*100</f>
        <v>100</v>
      </c>
      <c r="I31" s="23" t="s">
        <v>82</v>
      </c>
    </row>
    <row r="32" spans="1:9" ht="37.5" x14ac:dyDescent="0.3">
      <c r="A32" s="24"/>
      <c r="B32" s="6" t="s">
        <v>41</v>
      </c>
      <c r="C32" s="7" t="s">
        <v>43</v>
      </c>
      <c r="D32" s="23">
        <v>35</v>
      </c>
      <c r="E32" s="23">
        <v>35</v>
      </c>
      <c r="F32" s="23">
        <v>35</v>
      </c>
      <c r="G32" s="23">
        <f t="shared" si="1"/>
        <v>0</v>
      </c>
      <c r="H32" s="5">
        <f t="shared" ref="H32:H35" si="4">F32/E32*100</f>
        <v>100</v>
      </c>
      <c r="I32" s="23" t="s">
        <v>70</v>
      </c>
    </row>
    <row r="33" spans="1:9" ht="56.25" x14ac:dyDescent="0.3">
      <c r="A33" s="24"/>
      <c r="B33" s="6" t="s">
        <v>42</v>
      </c>
      <c r="C33" s="7" t="s">
        <v>32</v>
      </c>
      <c r="D33" s="23">
        <v>100</v>
      </c>
      <c r="E33" s="23">
        <v>100</v>
      </c>
      <c r="F33" s="23">
        <v>100</v>
      </c>
      <c r="G33" s="23">
        <f t="shared" si="1"/>
        <v>0</v>
      </c>
      <c r="H33" s="5">
        <f t="shared" si="4"/>
        <v>100</v>
      </c>
      <c r="I33" s="23" t="s">
        <v>70</v>
      </c>
    </row>
    <row r="34" spans="1:9" ht="31.9" hidden="1" customHeight="1" thickBot="1" x14ac:dyDescent="0.3">
      <c r="A34" s="24"/>
      <c r="B34" s="23" t="s">
        <v>29</v>
      </c>
      <c r="C34" s="23" t="s">
        <v>31</v>
      </c>
      <c r="D34" s="23">
        <v>0</v>
      </c>
      <c r="E34" s="23">
        <v>0</v>
      </c>
      <c r="F34" s="23">
        <v>0</v>
      </c>
      <c r="G34" s="23">
        <f t="shared" si="1"/>
        <v>0</v>
      </c>
      <c r="H34" s="5" t="e">
        <f t="shared" si="4"/>
        <v>#DIV/0!</v>
      </c>
      <c r="I34" s="23" t="s">
        <v>70</v>
      </c>
    </row>
    <row r="35" spans="1:9" ht="56.25" x14ac:dyDescent="0.25">
      <c r="A35" s="24"/>
      <c r="B35" s="23" t="s">
        <v>79</v>
      </c>
      <c r="C35" s="23" t="s">
        <v>27</v>
      </c>
      <c r="D35" s="23">
        <v>80</v>
      </c>
      <c r="E35" s="23">
        <v>80</v>
      </c>
      <c r="F35" s="23">
        <v>80</v>
      </c>
      <c r="G35" s="23">
        <f t="shared" si="1"/>
        <v>0</v>
      </c>
      <c r="H35" s="5">
        <f t="shared" si="4"/>
        <v>100</v>
      </c>
      <c r="I35" s="23" t="s">
        <v>82</v>
      </c>
    </row>
    <row r="36" spans="1:9" ht="147.75" customHeight="1" x14ac:dyDescent="0.25">
      <c r="A36" s="24" t="s">
        <v>59</v>
      </c>
      <c r="B36" s="23" t="s">
        <v>52</v>
      </c>
      <c r="C36" s="23" t="s">
        <v>27</v>
      </c>
      <c r="D36" s="23">
        <v>135</v>
      </c>
      <c r="E36" s="23">
        <v>125</v>
      </c>
      <c r="F36" s="23">
        <v>126</v>
      </c>
      <c r="G36" s="23">
        <v>1</v>
      </c>
      <c r="H36" s="5">
        <f>E36/F36*100</f>
        <v>99.206349206349216</v>
      </c>
      <c r="I36" s="23" t="s">
        <v>82</v>
      </c>
    </row>
    <row r="37" spans="1:9" ht="56.25" x14ac:dyDescent="0.3">
      <c r="A37" s="24"/>
      <c r="B37" s="8" t="s">
        <v>44</v>
      </c>
      <c r="C37" s="23" t="s">
        <v>36</v>
      </c>
      <c r="D37" s="23">
        <v>138</v>
      </c>
      <c r="E37" s="23" t="s">
        <v>70</v>
      </c>
      <c r="F37" s="23">
        <v>147</v>
      </c>
      <c r="G37" s="5" t="s">
        <v>70</v>
      </c>
      <c r="H37" s="5" t="s">
        <v>70</v>
      </c>
      <c r="I37" s="23" t="s">
        <v>70</v>
      </c>
    </row>
    <row r="38" spans="1:9" ht="54" customHeight="1" x14ac:dyDescent="0.3">
      <c r="A38" s="24"/>
      <c r="B38" s="8" t="s">
        <v>45</v>
      </c>
      <c r="C38" s="23" t="s">
        <v>32</v>
      </c>
      <c r="D38" s="23">
        <v>36</v>
      </c>
      <c r="E38" s="23" t="s">
        <v>70</v>
      </c>
      <c r="F38" s="23">
        <v>41.3</v>
      </c>
      <c r="G38" s="5" t="s">
        <v>70</v>
      </c>
      <c r="H38" s="5" t="s">
        <v>70</v>
      </c>
      <c r="I38" s="23" t="s">
        <v>70</v>
      </c>
    </row>
    <row r="39" spans="1:9" ht="285.75" customHeight="1" x14ac:dyDescent="0.25">
      <c r="A39" s="24"/>
      <c r="B39" s="23" t="s">
        <v>50</v>
      </c>
      <c r="C39" s="23" t="s">
        <v>27</v>
      </c>
      <c r="D39" s="23">
        <v>221</v>
      </c>
      <c r="E39" s="23">
        <v>205</v>
      </c>
      <c r="F39" s="23">
        <v>208</v>
      </c>
      <c r="G39" s="23">
        <f t="shared" si="1"/>
        <v>3</v>
      </c>
      <c r="H39" s="5">
        <f>F39/E39*100</f>
        <v>101.46341463414635</v>
      </c>
      <c r="I39" s="23" t="s">
        <v>82</v>
      </c>
    </row>
    <row r="40" spans="1:9" ht="114.75" customHeight="1" x14ac:dyDescent="0.3">
      <c r="A40" s="24"/>
      <c r="B40" s="8" t="s">
        <v>46</v>
      </c>
      <c r="C40" s="23" t="s">
        <v>32</v>
      </c>
      <c r="D40" s="23">
        <v>63.4</v>
      </c>
      <c r="E40" s="23" t="s">
        <v>70</v>
      </c>
      <c r="F40" s="23">
        <v>58.4</v>
      </c>
      <c r="G40" s="23" t="s">
        <v>70</v>
      </c>
      <c r="H40" s="5" t="s">
        <v>70</v>
      </c>
      <c r="I40" s="5" t="s">
        <v>70</v>
      </c>
    </row>
    <row r="41" spans="1:9" ht="122.25" customHeight="1" x14ac:dyDescent="0.25">
      <c r="A41" s="24"/>
      <c r="B41" s="23" t="s">
        <v>51</v>
      </c>
      <c r="C41" s="23" t="s">
        <v>27</v>
      </c>
      <c r="D41" s="23">
        <v>2</v>
      </c>
      <c r="E41" s="23">
        <v>2</v>
      </c>
      <c r="F41" s="23">
        <v>1</v>
      </c>
      <c r="G41" s="23">
        <f t="shared" si="1"/>
        <v>-1</v>
      </c>
      <c r="H41" s="5">
        <f>E41/F41*100</f>
        <v>200</v>
      </c>
      <c r="I41" s="23" t="s">
        <v>92</v>
      </c>
    </row>
    <row r="42" spans="1:9" ht="120.75" customHeight="1" x14ac:dyDescent="0.25">
      <c r="A42" s="24"/>
      <c r="B42" s="23" t="s">
        <v>48</v>
      </c>
      <c r="C42" s="23" t="s">
        <v>27</v>
      </c>
      <c r="D42" s="23">
        <v>1</v>
      </c>
      <c r="E42" s="23">
        <v>2</v>
      </c>
      <c r="F42" s="23">
        <v>1</v>
      </c>
      <c r="G42" s="23">
        <f t="shared" si="1"/>
        <v>-1</v>
      </c>
      <c r="H42" s="5">
        <f>E42/F42*100</f>
        <v>200</v>
      </c>
      <c r="I42" s="23" t="s">
        <v>92</v>
      </c>
    </row>
    <row r="43" spans="1:9" ht="138.75" customHeight="1" x14ac:dyDescent="0.25">
      <c r="A43" s="24"/>
      <c r="B43" s="23" t="s">
        <v>47</v>
      </c>
      <c r="C43" s="23" t="s">
        <v>27</v>
      </c>
      <c r="D43" s="23">
        <v>85</v>
      </c>
      <c r="E43" s="23">
        <v>85</v>
      </c>
      <c r="F43" s="23">
        <v>90</v>
      </c>
      <c r="G43" s="23">
        <f t="shared" si="1"/>
        <v>5</v>
      </c>
      <c r="H43" s="5">
        <f>F43/E43*100</f>
        <v>105.88235294117648</v>
      </c>
      <c r="I43" s="23" t="s">
        <v>82</v>
      </c>
    </row>
    <row r="44" spans="1:9" ht="56.25" x14ac:dyDescent="0.3">
      <c r="A44" s="24"/>
      <c r="B44" s="6" t="s">
        <v>49</v>
      </c>
      <c r="C44" s="23" t="s">
        <v>36</v>
      </c>
      <c r="D44" s="23">
        <v>2</v>
      </c>
      <c r="E44" s="23" t="s">
        <v>70</v>
      </c>
      <c r="F44" s="23">
        <v>2</v>
      </c>
      <c r="G44" s="23" t="s">
        <v>70</v>
      </c>
      <c r="H44" s="5" t="s">
        <v>70</v>
      </c>
      <c r="I44" s="23" t="s">
        <v>70</v>
      </c>
    </row>
    <row r="45" spans="1:9" ht="87.75" hidden="1" customHeight="1" thickBot="1" x14ac:dyDescent="0.3">
      <c r="A45" s="24"/>
      <c r="B45" s="23" t="s">
        <v>53</v>
      </c>
      <c r="C45" s="23" t="s">
        <v>27</v>
      </c>
      <c r="D45" s="23">
        <v>0</v>
      </c>
      <c r="E45" s="23">
        <v>0</v>
      </c>
      <c r="F45" s="23">
        <v>0</v>
      </c>
      <c r="G45" s="23">
        <f t="shared" si="1"/>
        <v>0</v>
      </c>
      <c r="H45" s="5">
        <v>0</v>
      </c>
      <c r="I45" s="23" t="s">
        <v>69</v>
      </c>
    </row>
    <row r="46" spans="1:9" ht="75" x14ac:dyDescent="0.25">
      <c r="A46" s="24"/>
      <c r="B46" s="23" t="s">
        <v>54</v>
      </c>
      <c r="C46" s="23" t="s">
        <v>27</v>
      </c>
      <c r="D46" s="23">
        <v>358</v>
      </c>
      <c r="E46" s="23">
        <v>340</v>
      </c>
      <c r="F46" s="23">
        <v>371</v>
      </c>
      <c r="G46" s="23">
        <f>F46-E46</f>
        <v>31</v>
      </c>
      <c r="H46" s="5">
        <f>F46/E46*100</f>
        <v>109.11764705882352</v>
      </c>
      <c r="I46" s="23" t="s">
        <v>82</v>
      </c>
    </row>
    <row r="47" spans="1:9" ht="75" x14ac:dyDescent="0.25">
      <c r="A47" s="24"/>
      <c r="B47" s="23" t="s">
        <v>55</v>
      </c>
      <c r="C47" s="23" t="s">
        <v>32</v>
      </c>
      <c r="D47" s="23">
        <v>100</v>
      </c>
      <c r="E47" s="23">
        <v>100</v>
      </c>
      <c r="F47" s="23">
        <v>100</v>
      </c>
      <c r="G47" s="23">
        <f t="shared" si="1"/>
        <v>0</v>
      </c>
      <c r="H47" s="5">
        <f>F47/E47*100</f>
        <v>100</v>
      </c>
      <c r="I47" s="23" t="s">
        <v>82</v>
      </c>
    </row>
    <row r="48" spans="1:9" ht="99.75" hidden="1" customHeight="1" x14ac:dyDescent="0.25">
      <c r="A48" s="24"/>
      <c r="B48" s="23" t="s">
        <v>56</v>
      </c>
      <c r="C48" s="23" t="s">
        <v>27</v>
      </c>
      <c r="D48" s="23">
        <v>1</v>
      </c>
      <c r="E48" s="23">
        <v>0</v>
      </c>
      <c r="F48" s="23">
        <v>0</v>
      </c>
      <c r="G48" s="23">
        <f t="shared" si="1"/>
        <v>0</v>
      </c>
      <c r="H48" s="5" t="e">
        <f t="shared" ref="H48:H49" si="5">F48/E48*100</f>
        <v>#DIV/0!</v>
      </c>
      <c r="I48" s="23"/>
    </row>
    <row r="49" spans="1:10" ht="131.25" hidden="1" x14ac:dyDescent="0.25">
      <c r="A49" s="24"/>
      <c r="B49" s="23" t="s">
        <v>72</v>
      </c>
      <c r="C49" s="23" t="s">
        <v>27</v>
      </c>
      <c r="D49" s="23">
        <v>0</v>
      </c>
      <c r="E49" s="23">
        <v>0</v>
      </c>
      <c r="F49" s="23">
        <v>0</v>
      </c>
      <c r="G49" s="23">
        <f t="shared" si="1"/>
        <v>0</v>
      </c>
      <c r="H49" s="5" t="e">
        <f t="shared" si="5"/>
        <v>#DIV/0!</v>
      </c>
      <c r="I49" s="23"/>
    </row>
    <row r="50" spans="1:10" ht="243.75" x14ac:dyDescent="0.25">
      <c r="A50" s="9" t="s">
        <v>57</v>
      </c>
      <c r="B50" s="23" t="s">
        <v>61</v>
      </c>
      <c r="C50" s="23" t="s">
        <v>27</v>
      </c>
      <c r="D50" s="23">
        <v>39</v>
      </c>
      <c r="E50" s="23">
        <v>40</v>
      </c>
      <c r="F50" s="23">
        <v>42</v>
      </c>
      <c r="G50" s="23">
        <f t="shared" si="1"/>
        <v>2</v>
      </c>
      <c r="H50" s="5">
        <f>F50/E50*100</f>
        <v>105</v>
      </c>
      <c r="I50" s="23" t="s">
        <v>82</v>
      </c>
    </row>
    <row r="51" spans="1:10" ht="206.25" x14ac:dyDescent="0.25">
      <c r="A51" s="24" t="s">
        <v>58</v>
      </c>
      <c r="B51" s="23" t="s">
        <v>33</v>
      </c>
      <c r="C51" s="23" t="s">
        <v>32</v>
      </c>
      <c r="D51" s="23">
        <v>100</v>
      </c>
      <c r="E51" s="23">
        <v>100</v>
      </c>
      <c r="F51" s="23">
        <v>100</v>
      </c>
      <c r="G51" s="23">
        <f t="shared" si="1"/>
        <v>0</v>
      </c>
      <c r="H51" s="5">
        <f>F51/E51*100</f>
        <v>100</v>
      </c>
      <c r="I51" s="23" t="s">
        <v>82</v>
      </c>
    </row>
    <row r="52" spans="1:10" ht="174.75" customHeight="1" x14ac:dyDescent="0.25">
      <c r="A52" s="24"/>
      <c r="B52" s="23" t="s">
        <v>63</v>
      </c>
      <c r="C52" s="23" t="s">
        <v>32</v>
      </c>
      <c r="D52" s="23">
        <v>30</v>
      </c>
      <c r="E52" s="23">
        <v>30</v>
      </c>
      <c r="F52" s="23">
        <v>30</v>
      </c>
      <c r="G52" s="23">
        <f t="shared" si="1"/>
        <v>0</v>
      </c>
      <c r="H52" s="5">
        <f>F52/E52*100</f>
        <v>100</v>
      </c>
      <c r="I52" s="23" t="s">
        <v>82</v>
      </c>
    </row>
    <row r="53" spans="1:10" ht="207.75" customHeight="1" x14ac:dyDescent="0.25">
      <c r="A53" s="24"/>
      <c r="B53" s="23" t="s">
        <v>64</v>
      </c>
      <c r="C53" s="23" t="s">
        <v>32</v>
      </c>
      <c r="D53" s="23">
        <v>55</v>
      </c>
      <c r="E53" s="23">
        <v>55</v>
      </c>
      <c r="F53" s="23">
        <v>55</v>
      </c>
      <c r="G53" s="23">
        <f t="shared" si="1"/>
        <v>0</v>
      </c>
      <c r="H53" s="5">
        <f t="shared" ref="H53:H54" si="6">F53/E53*100</f>
        <v>100</v>
      </c>
      <c r="I53" s="23" t="s">
        <v>82</v>
      </c>
    </row>
    <row r="54" spans="1:10" ht="187.5" x14ac:dyDescent="0.25">
      <c r="A54" s="24"/>
      <c r="B54" s="10" t="s">
        <v>62</v>
      </c>
      <c r="C54" s="23" t="s">
        <v>32</v>
      </c>
      <c r="D54" s="11" t="s">
        <v>71</v>
      </c>
      <c r="E54" s="23">
        <v>100</v>
      </c>
      <c r="F54" s="23">
        <v>100</v>
      </c>
      <c r="G54" s="23">
        <f t="shared" si="1"/>
        <v>0</v>
      </c>
      <c r="H54" s="5">
        <f t="shared" si="6"/>
        <v>100</v>
      </c>
      <c r="I54" s="23" t="s">
        <v>82</v>
      </c>
    </row>
    <row r="55" spans="1:10" ht="146.25" customHeight="1" x14ac:dyDescent="0.3">
      <c r="A55" s="24" t="s">
        <v>34</v>
      </c>
      <c r="B55" s="23" t="s">
        <v>65</v>
      </c>
      <c r="C55" s="23" t="s">
        <v>27</v>
      </c>
      <c r="D55" s="23">
        <v>52</v>
      </c>
      <c r="E55" s="23">
        <v>53</v>
      </c>
      <c r="F55" s="23">
        <v>54</v>
      </c>
      <c r="G55" s="23">
        <f t="shared" si="1"/>
        <v>1</v>
      </c>
      <c r="H55" s="5">
        <f>E55/F55*100</f>
        <v>98.148148148148152</v>
      </c>
      <c r="I55" s="23" t="s">
        <v>95</v>
      </c>
      <c r="J55" s="12"/>
    </row>
    <row r="56" spans="1:10" ht="150" x14ac:dyDescent="0.25">
      <c r="A56" s="24"/>
      <c r="B56" s="23" t="s">
        <v>66</v>
      </c>
      <c r="C56" s="23" t="s">
        <v>28</v>
      </c>
      <c r="D56" s="23">
        <v>0</v>
      </c>
      <c r="E56" s="23">
        <v>1</v>
      </c>
      <c r="F56" s="23">
        <v>1</v>
      </c>
      <c r="G56" s="23">
        <f t="shared" si="1"/>
        <v>0</v>
      </c>
      <c r="H56" s="5">
        <v>100</v>
      </c>
      <c r="I56" s="23" t="s">
        <v>82</v>
      </c>
    </row>
    <row r="57" spans="1:10" ht="18.75" x14ac:dyDescent="0.3">
      <c r="A57" s="4"/>
      <c r="B57" s="4"/>
      <c r="C57" s="4"/>
      <c r="D57" s="4"/>
      <c r="E57" s="4"/>
      <c r="F57" s="4"/>
      <c r="G57" s="4"/>
      <c r="H57" s="4"/>
      <c r="I57" s="4"/>
    </row>
    <row r="58" spans="1:10" ht="22.5" x14ac:dyDescent="0.25">
      <c r="A58" s="34" t="s">
        <v>81</v>
      </c>
      <c r="B58" s="34"/>
      <c r="C58" s="34"/>
      <c r="D58" s="34"/>
      <c r="E58" s="34"/>
      <c r="F58" s="34"/>
      <c r="G58" s="34"/>
      <c r="H58" s="34"/>
      <c r="I58" s="34"/>
    </row>
    <row r="59" spans="1:10" ht="18.75" x14ac:dyDescent="0.3">
      <c r="A59" s="4"/>
      <c r="B59" s="4"/>
      <c r="C59" s="4"/>
      <c r="D59" s="4"/>
      <c r="E59" s="4"/>
      <c r="F59" s="4"/>
      <c r="G59" s="4"/>
      <c r="H59" s="4"/>
      <c r="I59" s="4"/>
    </row>
    <row r="60" spans="1:10" ht="45" x14ac:dyDescent="0.3">
      <c r="A60" s="35" t="s">
        <v>20</v>
      </c>
      <c r="B60" s="35"/>
      <c r="C60" s="4"/>
      <c r="D60" s="13" t="s">
        <v>23</v>
      </c>
      <c r="E60" s="14"/>
      <c r="F60" s="14"/>
      <c r="G60" s="14"/>
      <c r="H60" s="14"/>
      <c r="I60" s="15" t="s">
        <v>67</v>
      </c>
    </row>
    <row r="61" spans="1:10" ht="18.75" x14ac:dyDescent="0.25">
      <c r="A61" s="16"/>
      <c r="B61" s="16"/>
      <c r="D61" s="17" t="s">
        <v>21</v>
      </c>
      <c r="E61" s="16"/>
      <c r="F61" s="16"/>
      <c r="G61" s="16"/>
      <c r="H61" s="16"/>
      <c r="I61" s="17" t="s">
        <v>22</v>
      </c>
    </row>
    <row r="62" spans="1:10" ht="45" x14ac:dyDescent="0.25">
      <c r="A62" s="18" t="s">
        <v>68</v>
      </c>
      <c r="B62" s="16"/>
      <c r="C62" s="16"/>
      <c r="D62" s="16"/>
      <c r="E62" s="16"/>
      <c r="F62" s="16"/>
      <c r="G62" s="16"/>
      <c r="H62" s="16"/>
      <c r="I62" s="16"/>
    </row>
    <row r="64" spans="1:10" x14ac:dyDescent="0.25">
      <c r="A64" s="19"/>
      <c r="B64" s="20"/>
      <c r="C64" s="19"/>
      <c r="D64" s="19"/>
      <c r="E64" s="19"/>
      <c r="F64" s="21"/>
      <c r="G64" s="21"/>
      <c r="H64" s="21"/>
      <c r="I64" s="21"/>
    </row>
    <row r="65" spans="1:9" x14ac:dyDescent="0.25">
      <c r="A65" s="32"/>
      <c r="B65" s="32"/>
      <c r="C65" s="19"/>
      <c r="D65" s="19"/>
      <c r="E65" s="19"/>
      <c r="F65" s="22"/>
      <c r="G65" s="22"/>
      <c r="H65" s="22"/>
      <c r="I65" s="22"/>
    </row>
  </sheetData>
  <mergeCells count="30">
    <mergeCell ref="A65:B65"/>
    <mergeCell ref="A13:I13"/>
    <mergeCell ref="E16:F16"/>
    <mergeCell ref="D15:F15"/>
    <mergeCell ref="G7:I7"/>
    <mergeCell ref="A12:I12"/>
    <mergeCell ref="A58:I58"/>
    <mergeCell ref="A60:B60"/>
    <mergeCell ref="B15:B17"/>
    <mergeCell ref="A15:A17"/>
    <mergeCell ref="G15:G17"/>
    <mergeCell ref="H15:H17"/>
    <mergeCell ref="I15:I17"/>
    <mergeCell ref="C15:C17"/>
    <mergeCell ref="A31:A35"/>
    <mergeCell ref="A28:A30"/>
    <mergeCell ref="G1:I1"/>
    <mergeCell ref="G2:I2"/>
    <mergeCell ref="G3:I3"/>
    <mergeCell ref="G4:I4"/>
    <mergeCell ref="G5:I5"/>
    <mergeCell ref="A36:A49"/>
    <mergeCell ref="A51:A54"/>
    <mergeCell ref="A55:A56"/>
    <mergeCell ref="G6:I6"/>
    <mergeCell ref="A8:I8"/>
    <mergeCell ref="A9:I9"/>
    <mergeCell ref="A10:I10"/>
    <mergeCell ref="A11:I11"/>
    <mergeCell ref="A19:A27"/>
  </mergeCell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2025-03-14T06:50:53Z</cp:lastPrinted>
  <dcterms:created xsi:type="dcterms:W3CDTF">2018-05-24T06:43:39Z</dcterms:created>
  <dcterms:modified xsi:type="dcterms:W3CDTF">2025-04-08T09:10:09Z</dcterms:modified>
</cp:coreProperties>
</file>